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68" documentId="13_ncr:1_{144E5D0D-9D94-4054-8F16-2F809D901E7E}" xr6:coauthVersionLast="47" xr6:coauthVersionMax="47" xr10:uidLastSave="{F053FB9D-1291-4A10-9E00-5FAE08647C43}"/>
  <bookViews>
    <workbookView xWindow="0" yWindow="0" windowWidth="28800" windowHeight="12225" firstSheet="2" xr2:uid="{F562FD90-B5C9-4C4B-844A-09A05E8A1CCB}"/>
  </bookViews>
  <sheets>
    <sheet name="M1-P1" sheetId="1" r:id="rId1"/>
    <sheet name="M2 - P1" sheetId="2" r:id="rId2"/>
    <sheet name="M2 - P2" sheetId="3" r:id="rId3"/>
  </sheets>
  <definedNames>
    <definedName name="_xlnm.Print_Area" localSheetId="0">'M1-P1'!$A$1:$G$31</definedName>
    <definedName name="_xlnm.Print_Area" localSheetId="1">'M2 - P1'!$A$1:$G$31</definedName>
    <definedName name="_xlnm.Print_Area" localSheetId="2">'M2 - P2'!$A$1:$G$31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  <c r="F30" i="2"/>
  <c r="F30" i="1" l="1"/>
</calcChain>
</file>

<file path=xl/sharedStrings.xml><?xml version="1.0" encoding="utf-8"?>
<sst xmlns="http://schemas.openxmlformats.org/spreadsheetml/2006/main" count="283" uniqueCount="107">
  <si>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</si>
  <si>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</si>
  <si>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</si>
  <si>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</si>
  <si>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</si>
  <si>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</si>
  <si>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</si>
  <si>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</si>
  <si>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DIRECTION DE PROJETS OU ETABLISSEMENTS CULTURELS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</si>
  <si>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</si>
  <si>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</si>
  <si>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</si>
  <si>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</si>
  <si>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</si>
  <si>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</si>
  <si>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</si>
  <si>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</si>
  <si>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</si>
  <si>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UE1.1</t>
  </si>
  <si>
    <t>UE3.1</t>
  </si>
  <si>
    <t>UE5.1</t>
  </si>
  <si>
    <t>Développement stratégique des organisations culturelles</t>
  </si>
  <si>
    <t>​- une connaissance des nouveaux modèles de développement culturel ; </t>
  </si>
  <si>
    <t>UE1.2</t>
  </si>
  <si>
    <t>UE3.2</t>
  </si>
  <si>
    <t>UE5.2</t>
  </si>
  <si>
    <t>Dynamiques de l'action culturelle</t>
  </si>
  <si>
    <t>​- une connaissance de l’Europe de la culture et de la mondialisation ; </t>
  </si>
  <si>
    <t>UE1.3</t>
  </si>
  <si>
    <t>UE3.3</t>
  </si>
  <si>
    <t>UE5.3</t>
  </si>
  <si>
    <t>Processus dela création et de la programmation</t>
  </si>
  <si>
    <t>​- une compréhension du processus de l’œuvre et de la circulation des formes artistiques ; </t>
  </si>
  <si>
    <t>UE1.4</t>
  </si>
  <si>
    <t>UE3.4</t>
  </si>
  <si>
    <t>UE5.4</t>
  </si>
  <si>
    <t>Enjeux contemporains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</si>
  <si>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</si>
  <si>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</si>
  <si>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</si>
  <si>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</si>
  <si>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</si>
  <si>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</si>
  <si>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</si>
  <si>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</si>
  <si>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</si>
  <si>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</si>
  <si>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</si>
  <si>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</si>
  <si>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</si>
  <si>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</si>
  <si>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</si>
  <si>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</si>
  <si>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</si>
  <si>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</si>
  <si>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</si>
  <si>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</si>
  <si>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</si>
  <si>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</si>
  <si>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</si>
  <si>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​- une connaissance des logiques de l’action culturelle ; </t>
  </si>
  <si>
    <t>UE2.2</t>
  </si>
  <si>
    <t>UE4.2</t>
  </si>
  <si>
    <t>UE6.2</t>
  </si>
  <si>
    <t>UE2.3</t>
  </si>
  <si>
    <t>UE4.3</t>
  </si>
  <si>
    <t>UE6.3</t>
  </si>
  <si>
    <t>Stage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</si>
  <si>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</si>
  <si>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</si>
  <si>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</si>
  <si>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</si>
  <si>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</si>
  <si>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</si>
  <si>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</si>
  <si>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</si>
  <si>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</si>
  <si>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</si>
  <si>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</si>
  <si>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</si>
  <si>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</si>
  <si>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</si>
  <si>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</si>
  <si>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</si>
  <si>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</si>
  <si>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</si>
  <si>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</si>
  <si>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</si>
  <si>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</si>
  <si>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</si>
  <si>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</si>
  <si>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DÉVELOPPEMENT DE PROJETS ARTISTIQUES ET CULTURELS INTERNATIONAUX (DPACI)</t>
  </si>
  <si>
    <t xml:space="preserve">​- d’exercer une fonction de conseil ou d’expertise : effectuer un diagnostic, dégager des tendances ou élaborer des prévisions dans le cadre d’analyse et d’études spécifiques ; 
​- d’avoir une capacité de réflexion stratégique et des compétences techniques en termes de gestion, d’administration, de management et de communication de projets (échelle française et européenne) ; </t>
  </si>
  <si>
    <t xml:space="preserve">​- de concevoir un projet d’établissement ou de structure culturel ; </t>
  </si>
  <si>
    <t xml:space="preserve">​- d’articuler les relations entre action culturelle et territoire, de développer et animer des partenariats, de penser la participation des publics et leur engagement ; 
</t>
  </si>
  <si>
    <t xml:space="preserve">​- par le biais des sciences sociales, d’exercer une approche critique des organisations culturelles, de l’action culturelle et des conditions de travail des acteurs culturels (artistes, producteurs, diffuseurs, intermédiaires) ; </t>
  </si>
  <si>
    <t xml:space="preserve">​- de coordonner et d’accompagner des projets de développement artistiques et culturels à l’échelle française, européenne et internationale et de réaliser le bilan et l’évaluation de ces projets ; </t>
  </si>
  <si>
    <t xml:space="preserve">​- de déposer une demande de financement européen pour un projet de coopération artistique et culturel ; </t>
  </si>
  <si>
    <t xml:space="preserve">​- de savoir organiser un collectif de travail, manager une équipe, communiquer sur un projet ; </t>
  </si>
  <si>
    <t xml:space="preserve">concevoir et mettre en oeuvre des formes de gouvernance, de gestion et de management, ainsi que des leviers de développement stratégique </t>
  </si>
  <si>
    <t>Mémoire</t>
  </si>
  <si>
    <t xml:space="preserve">​- de savoir faire des recherches documentaires et mener une enquête ;  
​- de circonscrire un objet de recherche et d’adopter la méthodologie appropriée pour mener des enquêtes </t>
  </si>
  <si>
    <t>​- un approfondissement des méthodologies de la recherche : méthodes des sciences sociales, travaux de recherche, montage de projets. </t>
  </si>
  <si>
    <t>DÉVELOPPEMENT CULTUREL ET DIRECTION DE PROJETS</t>
  </si>
  <si>
    <t xml:space="preserve">​- par le biais des sciences sociales, d’exercer une approche critique des organisations culturelles, de l’action culturelle et des conditions de travail des acteurs culturels (artistes, producteurs, diffuseurs, intermédiaires) ; 
</t>
  </si>
  <si>
    <t>Stratégie de développement d'une structure culturelle</t>
  </si>
  <si>
    <t xml:space="preserve">​- un approfondissement des méthodologies de la recherche : méthodes des sciences sociales, travaux de recherche, montage de projets. 
​- de savoir faire des recherches documentaires et mener une enquête ;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</si>
</sst>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4" xfId="0" applyFont="1" applyBorder="1" applyAlignment="1">
      <alignment wrapText="1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vertical="top" wrapText="1"/>
      <protection locked="0"/>
    </xf>
    <xf numFmtId="0" fontId="0" fillId="0" borderId="14" xfId="0" applyBorder="1" applyAlignment="1">
      <alignment vertical="top" wrapText="1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18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topLeftCell="D17" workbookViewId="0">
      <selection activeCell="D20" sqref="D2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20160424</v>
      </c>
      <c r="C3" s="18" t="s">
        <v>7</v>
      </c>
      <c r="D3" s="20" t="s">
        <v>8</v>
      </c>
      <c r="E3" s="20"/>
      <c r="F3" s="25">
        <v>2500157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45"/>
      <c r="E8" s="4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.75">
      <c r="B9" s="29"/>
      <c r="C9" s="44" t="s">
        <v>21</v>
      </c>
      <c r="D9" s="43"/>
      <c r="E9" s="40" t="s">
        <v>22</v>
      </c>
      <c r="F9" s="41">
        <v>3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.75">
      <c r="B10" s="29"/>
      <c r="C10" s="44" t="s">
        <v>26</v>
      </c>
      <c r="D10" s="43"/>
      <c r="E10" s="40" t="s">
        <v>27</v>
      </c>
      <c r="F10" s="41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.75">
      <c r="B11" s="29"/>
      <c r="C11" s="14" t="s">
        <v>31</v>
      </c>
      <c r="D11" s="46"/>
      <c r="E11" s="39" t="s">
        <v>32</v>
      </c>
      <c r="F11" s="13">
        <v>6</v>
      </c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 t="s">
        <v>36</v>
      </c>
      <c r="D12" s="15"/>
      <c r="E12" s="16"/>
      <c r="F12" s="13">
        <v>15</v>
      </c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56</v>
      </c>
      <c r="C19" s="10"/>
      <c r="D19" s="11"/>
      <c r="E19" s="12"/>
      <c r="F19" s="9"/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>
      <c r="B20" s="32"/>
      <c r="C20" s="14" t="s">
        <v>26</v>
      </c>
      <c r="D20" s="15"/>
      <c r="E20" s="38" t="s">
        <v>60</v>
      </c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.75">
      <c r="B21" s="32"/>
      <c r="C21" s="14" t="s">
        <v>31</v>
      </c>
      <c r="E21" s="39" t="s">
        <v>32</v>
      </c>
      <c r="F21" s="13">
        <v>4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67</v>
      </c>
      <c r="D22" s="15"/>
      <c r="E22" s="16"/>
      <c r="F22" s="13">
        <v>12</v>
      </c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D59D4-85BE-4621-8628-0F795D18F594}">
  <sheetPr codeName="Feuil2">
    <pageSetUpPr fitToPage="1"/>
  </sheetPr>
  <dimension ref="B1:L30"/>
  <sheetViews>
    <sheetView topLeftCell="C1" workbookViewId="0">
      <selection activeCell="D20" sqref="D2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20160424</v>
      </c>
      <c r="C3" s="18" t="s">
        <v>7</v>
      </c>
      <c r="D3" s="20" t="s">
        <v>8</v>
      </c>
      <c r="E3" s="20" t="s">
        <v>91</v>
      </c>
      <c r="F3" s="25">
        <v>2500157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106.5">
      <c r="B9" s="29"/>
      <c r="C9" s="14" t="s">
        <v>21</v>
      </c>
      <c r="D9" s="15" t="s">
        <v>92</v>
      </c>
      <c r="E9" s="16" t="s">
        <v>93</v>
      </c>
      <c r="F9" s="13">
        <v>15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60.75">
      <c r="B10" s="29"/>
      <c r="C10" s="14" t="s">
        <v>26</v>
      </c>
      <c r="D10" s="15" t="s">
        <v>94</v>
      </c>
      <c r="E10" s="16" t="s">
        <v>95</v>
      </c>
      <c r="F10" s="13">
        <v>12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45.75">
      <c r="B11" s="29"/>
      <c r="C11" s="14" t="s">
        <v>31</v>
      </c>
      <c r="D11" s="15" t="s">
        <v>96</v>
      </c>
      <c r="E11" s="16"/>
      <c r="F11" s="13"/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.75">
      <c r="B12" s="29"/>
      <c r="C12" s="14" t="s">
        <v>36</v>
      </c>
      <c r="D12" s="15" t="s">
        <v>97</v>
      </c>
      <c r="E12" s="39" t="s">
        <v>27</v>
      </c>
      <c r="F12" s="13">
        <v>3</v>
      </c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45.75">
      <c r="B19" s="31" t="s">
        <v>56</v>
      </c>
      <c r="C19" s="10" t="s">
        <v>67</v>
      </c>
      <c r="D19" s="11" t="s">
        <v>98</v>
      </c>
      <c r="E19" s="12" t="s">
        <v>99</v>
      </c>
      <c r="F19" s="9">
        <v>10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60.75">
      <c r="B20" s="32"/>
      <c r="C20" s="14" t="s">
        <v>100</v>
      </c>
      <c r="D20" s="15" t="s">
        <v>101</v>
      </c>
      <c r="E20" s="39" t="s">
        <v>102</v>
      </c>
      <c r="F20" s="13">
        <v>20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EF80E-57AC-4942-B21E-F70929475A69}">
  <sheetPr codeName="Feuil3">
    <pageSetUpPr fitToPage="1"/>
  </sheetPr>
  <dimension ref="B1:L30"/>
  <sheetViews>
    <sheetView topLeftCell="C14" workbookViewId="0">
      <selection activeCell="D20" sqref="D20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20160424</v>
      </c>
      <c r="C3" s="18" t="s">
        <v>7</v>
      </c>
      <c r="D3" s="20" t="s">
        <v>8</v>
      </c>
      <c r="E3" s="20" t="s">
        <v>103</v>
      </c>
      <c r="F3" s="25">
        <v>2500157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76.5">
      <c r="B9" s="29"/>
      <c r="C9" s="14" t="s">
        <v>26</v>
      </c>
      <c r="D9" s="15"/>
      <c r="E9" s="16" t="s">
        <v>104</v>
      </c>
      <c r="F9" s="13">
        <v>15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>
      <c r="B10" s="29"/>
      <c r="C10" s="14" t="s">
        <v>105</v>
      </c>
      <c r="D10" s="15"/>
      <c r="E10" s="16" t="s">
        <v>93</v>
      </c>
      <c r="F10" s="13">
        <v>15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33</v>
      </c>
      <c r="K11" s="4" t="s">
        <v>34</v>
      </c>
      <c r="L11" s="4" t="s">
        <v>35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37</v>
      </c>
      <c r="K12" s="4" t="s">
        <v>38</v>
      </c>
      <c r="L12" s="4" t="s">
        <v>39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40</v>
      </c>
      <c r="K13" s="4" t="s">
        <v>41</v>
      </c>
      <c r="L13" s="4" t="s">
        <v>42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43</v>
      </c>
      <c r="K14" s="4" t="s">
        <v>44</v>
      </c>
      <c r="L14" s="4" t="s">
        <v>45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46</v>
      </c>
      <c r="K15" s="4" t="s">
        <v>47</v>
      </c>
      <c r="L15" s="4" t="s">
        <v>48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49</v>
      </c>
      <c r="K16" s="4" t="s">
        <v>50</v>
      </c>
      <c r="L16" s="4" t="s">
        <v>51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52</v>
      </c>
      <c r="K17" s="4" t="s">
        <v>53</v>
      </c>
      <c r="L17" s="4" t="s">
        <v>54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55</v>
      </c>
    </row>
    <row r="19" spans="2:12" s="4" customFormat="1" ht="30" customHeight="1">
      <c r="B19" s="31" t="s">
        <v>56</v>
      </c>
      <c r="C19" s="10"/>
      <c r="D19" s="11"/>
      <c r="E19" s="12"/>
      <c r="F19" s="9"/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76.5">
      <c r="B20" s="32"/>
      <c r="C20" s="14" t="s">
        <v>100</v>
      </c>
      <c r="D20" s="15"/>
      <c r="E20" s="39" t="s">
        <v>106</v>
      </c>
      <c r="F20" s="13">
        <v>30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68</v>
      </c>
      <c r="K22" s="4" t="s">
        <v>69</v>
      </c>
      <c r="L22" s="4" t="s">
        <v>70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71</v>
      </c>
      <c r="K23" s="4" t="s">
        <v>72</v>
      </c>
      <c r="L23" s="4" t="s">
        <v>73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74</v>
      </c>
      <c r="K24" s="4" t="s">
        <v>75</v>
      </c>
      <c r="L24" s="4" t="s">
        <v>76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77</v>
      </c>
      <c r="K25" s="4" t="s">
        <v>78</v>
      </c>
      <c r="L25" s="4" t="s">
        <v>79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80</v>
      </c>
      <c r="K26" s="4" t="s">
        <v>81</v>
      </c>
      <c r="L26" s="4" t="s">
        <v>82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83</v>
      </c>
      <c r="K27" s="4" t="s">
        <v>84</v>
      </c>
      <c r="L27" s="4" t="s">
        <v>85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86</v>
      </c>
      <c r="K28" s="4" t="s">
        <v>87</v>
      </c>
      <c r="L28" s="4" t="s">
        <v>88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89</v>
      </c>
    </row>
    <row r="30" spans="2:12" ht="30" customHeight="1">
      <c r="B30" s="26" t="s">
        <v>90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537D914B-23D1-419E-AB3F-07907E204906}"/>
</file>

<file path=customXml/itemProps2.xml><?xml version="1.0" encoding="utf-8"?>
<ds:datastoreItem xmlns:ds="http://schemas.openxmlformats.org/officeDocument/2006/customXml" ds:itemID="{4188D7A7-E3E0-4E2F-8D03-3350F43E54BE}"/>
</file>

<file path=customXml/itemProps3.xml><?xml version="1.0" encoding="utf-8"?>
<ds:datastoreItem xmlns:ds="http://schemas.openxmlformats.org/officeDocument/2006/customXml" ds:itemID="{D09B3184-E6C6-4129-BB96-54265F9F58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Camille Jutant</cp:lastModifiedBy>
  <cp:revision/>
  <dcterms:created xsi:type="dcterms:W3CDTF">2025-01-05T13:50:00Z</dcterms:created>
  <dcterms:modified xsi:type="dcterms:W3CDTF">2025-04-18T14:18:28Z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